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54783 Текущий ремонт полов " sheetId="1" state="visible" r:id="rId2"/>
  </sheets>
  <definedNames>
    <definedName function="false" hidden="false" localSheetId="0" name="_xlnm.Print_Area" vbProcedure="false">'РЗ 254783 Текущий ремонт полов '!$A$1:$E$31</definedName>
    <definedName function="false" hidden="false" localSheetId="0" name="_xlnm.Print_Titles" vbProcedure="false">'РЗ 254783 Текущий ремонт полов 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<sst xmlns="http://schemas.openxmlformats.org/spreadsheetml/2006/main" count="76" uniqueCount="38">
  <si>
    <t xml:space="preserve">Ведомость объёмов работ №12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</si>
  <si>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</si>
  <si>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</si>
  <si>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</si>
  <si>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</si>
  <si>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</si>
  <si>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Текущий ремонт полов здания управления Сенгилеевской ГЭС</t>
  </si>
  <si>
    <t xml:space="preserve">Разборка плинтусов: деревянных и из пластмассовых материалов</t>
  </si>
  <si>
    <t xml:space="preserve">100 м</t>
  </si>
  <si>
    <t xml:space="preserve">1 </t>
  </si>
  <si>
    <t xml:space="preserve">Ремонт покрытий из штучного паркета: на мастике площадью в одном месте до 5 планок</t>
  </si>
  <si>
    <t xml:space="preserve">100 мест</t>
  </si>
  <si>
    <t xml:space="preserve">Острожка и циклевка паркетных полов</t>
  </si>
  <si>
    <t xml:space="preserve">100 м2</t>
  </si>
  <si>
    <t xml:space="preserve">Обеспыливание поверхности</t>
  </si>
  <si>
    <t xml:space="preserve">м2</t>
  </si>
  <si>
    <t xml:space="preserve">Покрытие полов лаком по огрунтованной или окрашенной поверхности: за 2 раза</t>
  </si>
  <si>
    <t xml:space="preserve">Устройство покрытий: из досок ламинированных замковым способом (Разборка покрытия из ламината)</t>
  </si>
  <si>
    <t xml:space="preserve">Устройство подложки под ковровые покрытия насухо</t>
  </si>
  <si>
    <t xml:space="preserve">Устройство покрытий: из досок паркетных</t>
  </si>
  <si>
    <t xml:space="preserve">Устройство плинтусов поливинилхлоридных: на винтах самонарезающих</t>
  </si>
  <si>
    <t xml:space="preserve">Укладка металлического накладного профиля (порога)</t>
  </si>
  <si>
    <t xml:space="preserve">Раздел 2. Материалы</t>
  </si>
  <si>
    <t xml:space="preserve">Лак алкидный паркетный</t>
  </si>
  <si>
    <t xml:space="preserve">т</t>
  </si>
  <si>
    <t xml:space="preserve">Пленка полиэтиленовая, толщина 0,15 мм</t>
  </si>
  <si>
    <t xml:space="preserve">Паркет штучный сорт 'Селект', бук, размер 350х50 мм</t>
  </si>
  <si>
    <t xml:space="preserve">Подложка звукоизоляционная под паркет толщина 3 мм</t>
  </si>
  <si>
    <t xml:space="preserve">Доска паркетная дуб 2027х194х14мм Tarkett</t>
  </si>
  <si>
    <t xml:space="preserve">Плинтус для полов из ПВХ, размер 19х48 мм</t>
  </si>
  <si>
    <t xml:space="preserve">м</t>
  </si>
  <si>
    <t xml:space="preserve">Уголок наружный для плинтуса из ПВХ, высота 48 мм</t>
  </si>
  <si>
    <t xml:space="preserve">100 шт</t>
  </si>
  <si>
    <t xml:space="preserve">Уголок внутренний для плинтуса из ПВХ, высота 48 мм</t>
  </si>
  <si>
    <t xml:space="preserve">Соединитель для плинтуса из ПВХ, высота 48 мм</t>
  </si>
  <si>
    <t xml:space="preserve">Заглушки торцевые для плинтуса из ПВХ, левые, высота 48 мм</t>
  </si>
  <si>
    <t xml:space="preserve">Заглушки торцевые для плинтуса из ПВХ, правые, высота 48 мм</t>
  </si>
  <si>
    <t xml:space="preserve">Профили стыкоперекрывающие из алюминиевых сплавов (порожки) с покрытием, шириной: 30 мм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</si>
</sst>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General"/>
    <numFmt numFmtId="167" formatCode="0.00"/>
    <numFmt numFmtId="168" formatCode="0.000"/>
    <numFmt numFmtId="169" formatCode="0.0"/>
    <numFmt numFmtId="170" formatCode="0.00000"/>
    <numFmt numFmtId="171" formatCode="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E6E905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6E905"/>
    <pageSetUpPr fitToPage="true"/>
  </sheetPr>
  <dimension ref="A2:A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5" activeCellId="0" sqref="I1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4"/>
    <col collapsed="false" customWidth="true" hidden="true" outlineLevel="0" max="7" min="7" style="2" width="4.71"/>
    <col collapsed="false" customWidth="false" hidden="false" outlineLevel="0" max="13" min="8" style="2" width="9.14"/>
    <col collapsed="false" customWidth="true" hidden="true" outlineLevel="0" max="15" min="14" style="3" width="135.29"/>
    <col collapsed="false" customWidth="true" hidden="true" outlineLevel="0" max="17" min="16" style="3" width="55.16"/>
    <col collapsed="false" customWidth="true" hidden="true" outlineLevel="0" max="21" min="18" style="3" width="69"/>
    <col collapsed="false" customWidth="true" hidden="true" outlineLevel="0" max="23" min="22" style="3" width="55.16"/>
    <col collapsed="false" customWidth="true" hidden="true" outlineLevel="0" max="27" min="24" style="3" width="69"/>
    <col collapsed="false" customWidth="false" hidden="false" outlineLevel="0" max="16381" min="31" style="2" width="9.14"/>
    <col collapsed="false" customWidth="true" hidden="false" outlineLevel="0" max="16384" min="16382" style="2" width="11.53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AB2" s="6"/>
      <c r="AC2" s="6"/>
      <c r="AD2" s="6"/>
    </row>
    <row r="3" s="5" customFormat="true" ht="9.75" hidden="false" customHeight="true" outlineLevel="0" collapsed="false">
      <c r="A3" s="7"/>
      <c r="AB3" s="6"/>
      <c r="AC3" s="6"/>
      <c r="AD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B4" s="6"/>
      <c r="AC4" s="6"/>
      <c r="AD4" s="6"/>
    </row>
    <row r="5" s="5" customFormat="true" ht="13.8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B5" s="6"/>
      <c r="AC5" s="6"/>
      <c r="AD5" s="6"/>
    </row>
    <row r="6" s="5" customFormat="true" ht="13.8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B6" s="6"/>
      <c r="AC6" s="6"/>
      <c r="AD6" s="6"/>
    </row>
    <row r="7" s="5" customFormat="true" ht="19.4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0.68</v>
      </c>
      <c r="E7" s="15"/>
      <c r="G7" s="2" t="s">
        <v>9</v>
      </c>
      <c r="N7" s="13"/>
      <c r="AB7" s="6"/>
      <c r="AC7" s="6"/>
      <c r="AD7" s="6"/>
    </row>
    <row r="8" s="5" customFormat="true" ht="19.4" hidden="false" customHeight="false" outlineLevel="0" collapsed="false">
      <c r="A8" s="14" t="n">
        <f aca="false">IF(G8&lt;&gt;"",COUNTA(G$1:G8),"")</f>
        <v>2</v>
      </c>
      <c r="B8" s="15" t="s">
        <v>10</v>
      </c>
      <c r="C8" s="16" t="s">
        <v>11</v>
      </c>
      <c r="D8" s="17" t="n">
        <v>0.14</v>
      </c>
      <c r="E8" s="15"/>
      <c r="G8" s="2" t="s">
        <v>9</v>
      </c>
      <c r="N8" s="13"/>
      <c r="AB8" s="6"/>
      <c r="AC8" s="6"/>
      <c r="AD8" s="6"/>
    </row>
    <row r="9" s="5" customFormat="true" ht="13.8" hidden="false" customHeight="false" outlineLevel="0" collapsed="false">
      <c r="A9" s="14" t="n">
        <f aca="false">IF(G9&lt;&gt;"",COUNTA(G$1:G9),"")</f>
        <v>3</v>
      </c>
      <c r="B9" s="15" t="s">
        <v>12</v>
      </c>
      <c r="C9" s="16" t="s">
        <v>13</v>
      </c>
      <c r="D9" s="18" t="n">
        <v>1.095</v>
      </c>
      <c r="E9" s="15"/>
      <c r="G9" s="2" t="s">
        <v>9</v>
      </c>
      <c r="N9" s="13"/>
      <c r="AB9" s="6"/>
      <c r="AC9" s="6"/>
      <c r="AD9" s="6"/>
    </row>
    <row r="10" s="5" customFormat="true" ht="13.8" hidden="false" customHeight="false" outlineLevel="0" collapsed="false">
      <c r="A10" s="14" t="n">
        <f aca="false">IF(G10&lt;&gt;"",COUNTA(G$1:G10),"")</f>
        <v>4</v>
      </c>
      <c r="B10" s="15" t="s">
        <v>14</v>
      </c>
      <c r="C10" s="16" t="s">
        <v>15</v>
      </c>
      <c r="D10" s="19" t="n">
        <v>109.5</v>
      </c>
      <c r="E10" s="15"/>
      <c r="G10" s="2" t="s">
        <v>9</v>
      </c>
      <c r="N10" s="13"/>
      <c r="AB10" s="6"/>
      <c r="AC10" s="6"/>
      <c r="AD10" s="6"/>
    </row>
    <row r="11" s="5" customFormat="true" ht="19.4" hidden="false" customHeight="false" outlineLevel="0" collapsed="false">
      <c r="A11" s="14" t="n">
        <f aca="false">IF(G11&lt;&gt;"",COUNTA(G$1:G11),"")</f>
        <v>5</v>
      </c>
      <c r="B11" s="15" t="s">
        <v>16</v>
      </c>
      <c r="C11" s="16" t="s">
        <v>13</v>
      </c>
      <c r="D11" s="18" t="n">
        <v>1.095</v>
      </c>
      <c r="E11" s="15"/>
      <c r="G11" s="2" t="s">
        <v>9</v>
      </c>
      <c r="N11" s="13"/>
      <c r="AB11" s="6"/>
      <c r="AC11" s="6"/>
      <c r="AD11" s="6"/>
    </row>
    <row r="12" s="5" customFormat="true" ht="19.4" hidden="false" customHeight="false" outlineLevel="0" collapsed="false">
      <c r="A12" s="14" t="n">
        <f aca="false">IF(G12&lt;&gt;"",COUNTA(G$1:G12),"")</f>
        <v>6</v>
      </c>
      <c r="B12" s="15" t="s">
        <v>17</v>
      </c>
      <c r="C12" s="16" t="s">
        <v>13</v>
      </c>
      <c r="D12" s="18" t="n">
        <v>0.435</v>
      </c>
      <c r="E12" s="15"/>
      <c r="G12" s="2" t="s">
        <v>9</v>
      </c>
      <c r="N12" s="13"/>
      <c r="AB12" s="6"/>
      <c r="AC12" s="6"/>
      <c r="AD12" s="6"/>
    </row>
    <row r="13" s="5" customFormat="true" ht="13.8" hidden="false" customHeight="false" outlineLevel="0" collapsed="false">
      <c r="A13" s="14" t="n">
        <f aca="false">IF(G13&lt;&gt;"",COUNTA(G$1:G13),"")</f>
        <v>7</v>
      </c>
      <c r="B13" s="15" t="s">
        <v>18</v>
      </c>
      <c r="C13" s="16" t="s">
        <v>13</v>
      </c>
      <c r="D13" s="18" t="n">
        <v>0.435</v>
      </c>
      <c r="E13" s="15"/>
      <c r="G13" s="2" t="s">
        <v>9</v>
      </c>
      <c r="N13" s="13"/>
      <c r="AB13" s="6"/>
      <c r="AC13" s="6"/>
      <c r="AD13" s="6"/>
    </row>
    <row r="14" s="5" customFormat="true" ht="13.8" hidden="false" customHeight="false" outlineLevel="0" collapsed="false">
      <c r="A14" s="14" t="n">
        <f aca="false">IF(G14&lt;&gt;"",COUNTA(G$1:G14),"")</f>
        <v>8</v>
      </c>
      <c r="B14" s="15" t="s">
        <v>19</v>
      </c>
      <c r="C14" s="16" t="s">
        <v>13</v>
      </c>
      <c r="D14" s="18" t="n">
        <v>0.435</v>
      </c>
      <c r="E14" s="15"/>
      <c r="G14" s="2" t="s">
        <v>9</v>
      </c>
      <c r="N14" s="13"/>
      <c r="AB14" s="6"/>
      <c r="AC14" s="6"/>
      <c r="AD14" s="6"/>
    </row>
    <row r="15" s="5" customFormat="true" ht="19.4" hidden="false" customHeight="false" outlineLevel="0" collapsed="false">
      <c r="A15" s="14" t="n">
        <f aca="false">IF(G15&lt;&gt;"",COUNTA(G$1:G15),"")</f>
        <v>9</v>
      </c>
      <c r="B15" s="15" t="s">
        <v>20</v>
      </c>
      <c r="C15" s="16" t="s">
        <v>8</v>
      </c>
      <c r="D15" s="17" t="n">
        <v>0.68</v>
      </c>
      <c r="E15" s="15"/>
      <c r="G15" s="2" t="s">
        <v>9</v>
      </c>
      <c r="N15" s="13"/>
      <c r="AB15" s="6"/>
      <c r="AC15" s="6"/>
      <c r="AD15" s="6"/>
    </row>
    <row r="16" s="5" customFormat="true" ht="13.8" hidden="false" customHeight="false" outlineLevel="0" collapsed="false">
      <c r="A16" s="14" t="n">
        <f aca="false">IF(G16&lt;&gt;"",COUNTA(G$1:G16),"")</f>
        <v>10</v>
      </c>
      <c r="B16" s="15" t="s">
        <v>21</v>
      </c>
      <c r="C16" s="16" t="s">
        <v>8</v>
      </c>
      <c r="D16" s="17" t="n">
        <v>0.03</v>
      </c>
      <c r="E16" s="15"/>
      <c r="G16" s="2" t="s">
        <v>9</v>
      </c>
      <c r="N16" s="13"/>
      <c r="AB16" s="6"/>
      <c r="AC16" s="6"/>
      <c r="AD16" s="6"/>
    </row>
    <row r="17" s="5" customFormat="true" ht="13.8" hidden="false" customHeight="true" outlineLevel="0" collapsed="false">
      <c r="A17" s="12" t="s">
        <v>22</v>
      </c>
      <c r="B17" s="12"/>
      <c r="C17" s="12"/>
      <c r="D17" s="12"/>
      <c r="E17" s="12"/>
      <c r="N17" s="13" t="s">
        <v>22</v>
      </c>
      <c r="AB17" s="6"/>
      <c r="AC17" s="6"/>
      <c r="AD17" s="6"/>
    </row>
    <row r="18" s="5" customFormat="true" ht="13.8" hidden="false" customHeight="false" outlineLevel="0" collapsed="false">
      <c r="A18" s="14" t="n">
        <f aca="false">IF(G18&lt;&gt;"",COUNTA(G$1:G18),"")</f>
        <v>11</v>
      </c>
      <c r="B18" s="15" t="s">
        <v>23</v>
      </c>
      <c r="C18" s="16" t="s">
        <v>24</v>
      </c>
      <c r="D18" s="20" t="n">
        <v>0.03833</v>
      </c>
      <c r="E18" s="15"/>
      <c r="G18" s="2" t="s">
        <v>9</v>
      </c>
      <c r="N18" s="13"/>
      <c r="AB18" s="6"/>
      <c r="AC18" s="6"/>
      <c r="AD18" s="6"/>
    </row>
    <row r="19" s="5" customFormat="true" ht="13.8" hidden="false" customHeight="false" outlineLevel="0" collapsed="false">
      <c r="A19" s="14" t="n">
        <f aca="false">IF(G19&lt;&gt;"",COUNTA(G$1:G19),"")</f>
        <v>12</v>
      </c>
      <c r="B19" s="15" t="s">
        <v>25</v>
      </c>
      <c r="C19" s="16" t="s">
        <v>15</v>
      </c>
      <c r="D19" s="21" t="n">
        <v>120</v>
      </c>
      <c r="E19" s="15"/>
      <c r="G19" s="2" t="s">
        <v>9</v>
      </c>
      <c r="N19" s="13"/>
      <c r="AB19" s="6"/>
      <c r="AC19" s="6"/>
      <c r="AD19" s="6"/>
    </row>
    <row r="20" s="5" customFormat="true" ht="13.8" hidden="false" customHeight="false" outlineLevel="0" collapsed="false">
      <c r="A20" s="14" t="n">
        <f aca="false">IF(G20&lt;&gt;"",COUNTA(G$1:G20),"")</f>
        <v>13</v>
      </c>
      <c r="B20" s="15" t="s">
        <v>26</v>
      </c>
      <c r="C20" s="16" t="s">
        <v>15</v>
      </c>
      <c r="D20" s="17" t="n">
        <v>1.23</v>
      </c>
      <c r="E20" s="15"/>
      <c r="G20" s="2" t="s">
        <v>9</v>
      </c>
      <c r="N20" s="13"/>
      <c r="AB20" s="6"/>
      <c r="AC20" s="6"/>
      <c r="AD20" s="6"/>
    </row>
    <row r="21" s="5" customFormat="true" ht="13.8" hidden="false" customHeight="false" outlineLevel="0" collapsed="false">
      <c r="A21" s="14" t="n">
        <f aca="false">IF(G21&lt;&gt;"",COUNTA(G$1:G21),"")</f>
        <v>14</v>
      </c>
      <c r="B21" s="15" t="s">
        <v>27</v>
      </c>
      <c r="C21" s="16" t="s">
        <v>15</v>
      </c>
      <c r="D21" s="17" t="n">
        <v>45.24</v>
      </c>
      <c r="E21" s="15"/>
      <c r="G21" s="2" t="s">
        <v>9</v>
      </c>
      <c r="N21" s="13"/>
      <c r="AB21" s="6"/>
      <c r="AC21" s="6"/>
      <c r="AD21" s="6"/>
    </row>
    <row r="22" s="5" customFormat="true" ht="13.8" hidden="false" customHeight="false" outlineLevel="0" collapsed="false">
      <c r="A22" s="14" t="n">
        <f aca="false">IF(G22&lt;&gt;"",COUNTA(G$1:G22),"")</f>
        <v>15</v>
      </c>
      <c r="B22" s="15" t="s">
        <v>28</v>
      </c>
      <c r="C22" s="16" t="s">
        <v>15</v>
      </c>
      <c r="D22" s="17" t="n">
        <v>45.24</v>
      </c>
      <c r="E22" s="15"/>
      <c r="G22" s="2" t="s">
        <v>9</v>
      </c>
      <c r="N22" s="13"/>
      <c r="AB22" s="6"/>
      <c r="AC22" s="6"/>
      <c r="AD22" s="6"/>
    </row>
    <row r="23" s="5" customFormat="true" ht="13.8" hidden="false" customHeight="false" outlineLevel="0" collapsed="false">
      <c r="A23" s="14" t="n">
        <f aca="false">IF(G23&lt;&gt;"",COUNTA(G$1:G23),"")</f>
        <v>16</v>
      </c>
      <c r="B23" s="15" t="s">
        <v>29</v>
      </c>
      <c r="C23" s="16" t="s">
        <v>30</v>
      </c>
      <c r="D23" s="21" t="n">
        <v>68</v>
      </c>
      <c r="E23" s="15"/>
      <c r="G23" s="2" t="s">
        <v>9</v>
      </c>
      <c r="N23" s="13"/>
      <c r="AB23" s="6"/>
      <c r="AC23" s="6"/>
      <c r="AD23" s="6"/>
    </row>
    <row r="24" s="5" customFormat="true" ht="13.8" hidden="false" customHeight="false" outlineLevel="0" collapsed="false">
      <c r="A24" s="14" t="n">
        <f aca="false">IF(G24&lt;&gt;"",COUNTA(G$1:G24),"")</f>
        <v>17</v>
      </c>
      <c r="B24" s="15" t="s">
        <v>31</v>
      </c>
      <c r="C24" s="16" t="s">
        <v>32</v>
      </c>
      <c r="D24" s="17" t="n">
        <v>0.05</v>
      </c>
      <c r="E24" s="15"/>
      <c r="G24" s="2" t="s">
        <v>9</v>
      </c>
      <c r="N24" s="13"/>
      <c r="AB24" s="6"/>
      <c r="AC24" s="6"/>
      <c r="AD24" s="6"/>
    </row>
    <row r="25" s="5" customFormat="true" ht="13.8" hidden="false" customHeight="false" outlineLevel="0" collapsed="false">
      <c r="A25" s="14" t="n">
        <f aca="false">IF(G25&lt;&gt;"",COUNTA(G$1:G25),"")</f>
        <v>18</v>
      </c>
      <c r="B25" s="15" t="s">
        <v>33</v>
      </c>
      <c r="C25" s="16" t="s">
        <v>32</v>
      </c>
      <c r="D25" s="17" t="n">
        <v>0.11</v>
      </c>
      <c r="E25" s="15"/>
      <c r="G25" s="2" t="s">
        <v>9</v>
      </c>
      <c r="N25" s="13"/>
      <c r="AB25" s="6"/>
      <c r="AC25" s="6"/>
      <c r="AD25" s="6"/>
    </row>
    <row r="26" s="5" customFormat="true" ht="13.8" hidden="false" customHeight="false" outlineLevel="0" collapsed="false">
      <c r="A26" s="14" t="n">
        <f aca="false">IF(G26&lt;&gt;"",COUNTA(G$1:G26),"")</f>
        <v>19</v>
      </c>
      <c r="B26" s="15" t="s">
        <v>34</v>
      </c>
      <c r="C26" s="16" t="s">
        <v>32</v>
      </c>
      <c r="D26" s="17" t="n">
        <v>0.15</v>
      </c>
      <c r="E26" s="15"/>
      <c r="G26" s="2" t="s">
        <v>9</v>
      </c>
      <c r="N26" s="13"/>
      <c r="AB26" s="6"/>
      <c r="AC26" s="6"/>
      <c r="AD26" s="6"/>
    </row>
    <row r="27" s="5" customFormat="true" ht="19.4" hidden="false" customHeight="false" outlineLevel="0" collapsed="false">
      <c r="A27" s="14" t="n">
        <f aca="false">IF(G27&lt;&gt;"",COUNTA(G$1:G27),"")</f>
        <v>20</v>
      </c>
      <c r="B27" s="15" t="s">
        <v>35</v>
      </c>
      <c r="C27" s="16" t="s">
        <v>32</v>
      </c>
      <c r="D27" s="17" t="n">
        <v>0.05</v>
      </c>
      <c r="E27" s="15"/>
      <c r="G27" s="2" t="s">
        <v>9</v>
      </c>
      <c r="N27" s="13"/>
      <c r="AB27" s="6"/>
      <c r="AC27" s="6"/>
      <c r="AD27" s="6"/>
    </row>
    <row r="28" s="5" customFormat="true" ht="19.4" hidden="false" customHeight="false" outlineLevel="0" collapsed="false">
      <c r="A28" s="14" t="n">
        <f aca="false">IF(G28&lt;&gt;"",COUNTA(G$1:G28),"")</f>
        <v>21</v>
      </c>
      <c r="B28" s="15" t="s">
        <v>36</v>
      </c>
      <c r="C28" s="16" t="s">
        <v>32</v>
      </c>
      <c r="D28" s="17" t="n">
        <v>0.05</v>
      </c>
      <c r="E28" s="15"/>
      <c r="G28" s="2" t="s">
        <v>9</v>
      </c>
      <c r="N28" s="13"/>
      <c r="AB28" s="6"/>
      <c r="AC28" s="6"/>
      <c r="AD28" s="6"/>
    </row>
    <row r="29" s="5" customFormat="true" ht="19.4" hidden="false" customHeight="false" outlineLevel="0" collapsed="false">
      <c r="A29" s="14" t="n">
        <f aca="false">IF(G29&lt;&gt;"",COUNTA(G$1:G29),"")</f>
        <v>22</v>
      </c>
      <c r="B29" s="15" t="s">
        <v>37</v>
      </c>
      <c r="C29" s="16" t="s">
        <v>30</v>
      </c>
      <c r="D29" s="21" t="n">
        <v>3</v>
      </c>
      <c r="E29" s="15"/>
      <c r="G29" s="2" t="s">
        <v>9</v>
      </c>
      <c r="N29" s="13"/>
      <c r="AB29" s="6"/>
      <c r="AC29" s="6"/>
      <c r="AD29" s="6"/>
    </row>
    <row r="30" s="5" customFormat="true" ht="36.75" hidden="false" customHeight="true" outlineLevel="0" collapsed="false">
      <c r="AB30" s="6"/>
      <c r="AC30" s="6"/>
      <c r="AD30" s="6"/>
    </row>
    <row r="31" s="5" customFormat="true" ht="11.25" hidden="false" customHeight="true" outlineLevel="0" collapsed="false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6"/>
      <c r="AC31" s="6"/>
      <c r="AD31" s="6"/>
    </row>
    <row r="32" s="5" customFormat="true" ht="13.8" hidden="false" customHeight="false" outlineLevel="0" collapsed="false">
      <c r="C32" s="22"/>
      <c r="E32" s="22"/>
      <c r="AB32" s="6"/>
      <c r="AC32" s="6"/>
      <c r="AD32" s="6"/>
    </row>
    <row r="33" s="5" customFormat="true" ht="11.25" hidden="false" customHeight="true" outlineLevel="0" collapsed="false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6"/>
      <c r="AC33" s="6"/>
      <c r="AD33" s="6"/>
    </row>
    <row r="34" s="5" customFormat="true" ht="11.25" hidden="false" customHeight="true" outlineLevel="0" collapsed="false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6"/>
      <c r="AC34" s="6"/>
      <c r="AD34" s="6"/>
    </row>
    <row r="35" s="5" customFormat="true" ht="11.25" hidden="false" customHeight="true" outlineLevel="0" collapsed="false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6"/>
      <c r="AC35" s="6"/>
      <c r="AD35" s="6"/>
    </row>
    <row r="36" s="5" customFormat="true" ht="11.25" hidden="false" customHeight="true" outlineLevel="0" collapsed="false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6"/>
      <c r="AC36" s="6"/>
      <c r="AD36" s="6"/>
    </row>
    <row r="37" s="5" customFormat="true" ht="13.8" hidden="false" customHeight="false" outlineLevel="0" collapsed="false">
      <c r="B37" s="23"/>
      <c r="AB37" s="6"/>
      <c r="AC37" s="6"/>
      <c r="AD37" s="6"/>
    </row>
    <row r="38" s="5" customFormat="true" ht="13.8" hidden="false" customHeight="false" outlineLevel="0" collapsed="false">
      <c r="B38" s="23"/>
      <c r="AB38" s="6"/>
      <c r="AC38" s="6"/>
      <c r="AD38" s="6"/>
    </row>
    <row r="39" s="5" customFormat="true" ht="13.8" hidden="false" customHeight="false" outlineLevel="0" collapsed="false">
      <c r="B39" s="23"/>
      <c r="AB39" s="6"/>
      <c r="AC39" s="6"/>
      <c r="AD39" s="6"/>
    </row>
    <row r="40" s="5" customFormat="true" ht="11.25" hidden="false" customHeight="true" outlineLevel="0" collapsed="false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6"/>
      <c r="AC40" s="6"/>
      <c r="AD40" s="6"/>
    </row>
    <row r="41" s="5" customFormat="true" ht="11.25" hidden="false" customHeight="true" outlineLevel="0" collapsed="false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6"/>
      <c r="AC41" s="6"/>
      <c r="AD41" s="6"/>
    </row>
    <row r="42" s="5" customFormat="true" ht="11.25" hidden="false" customHeight="true" outlineLevel="0" collapsed="false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6"/>
      <c r="AC42" s="6"/>
      <c r="AD42" s="6"/>
    </row>
    <row r="43" s="5" customFormat="true" ht="11.25" hidden="false" customHeight="true" outlineLevel="0" collapsed="false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6"/>
      <c r="AC43" s="6"/>
      <c r="AD43" s="6"/>
    </row>
    <row r="44" s="5" customFormat="true" ht="11.25" hidden="false" customHeight="true" outlineLevel="0" collapsed="false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6"/>
      <c r="AC44" s="6"/>
      <c r="AD44" s="6"/>
    </row>
    <row r="45" s="24" customFormat="true" ht="11.25" hidden="false" customHeight="true" outlineLevel="0" collapsed="false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6"/>
      <c r="AC45" s="6"/>
      <c r="AD45" s="6"/>
    </row>
    <row r="46" s="25" customFormat="true" ht="11.25" hidden="false" customHeight="true" outlineLevel="0" collapsed="false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6"/>
      <c r="AC46" s="6"/>
      <c r="AD46" s="6"/>
    </row>
    <row r="47" s="24" customFormat="true" ht="11.25" hidden="false" customHeight="true" outlineLevel="0" collapsed="false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6"/>
      <c r="AC47" s="6"/>
      <c r="AD47" s="6"/>
    </row>
    <row r="48" s="25" customFormat="true" ht="11.25" hidden="false" customHeight="true" outlineLevel="0" collapsed="false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"/>
      <c r="AC48" s="6"/>
      <c r="AD48" s="6"/>
    </row>
    <row r="50" s="5" customFormat="true" ht="11.25" hidden="false" customHeight="true" outlineLevel="0" collapsed="false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6"/>
      <c r="AC50" s="6"/>
      <c r="AD50" s="6"/>
    </row>
    <row r="55" s="5" customFormat="true" ht="11.25" hidden="false" customHeight="true" outlineLevel="0" collapsed="false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6"/>
      <c r="AC55" s="6"/>
      <c r="AD55" s="6"/>
    </row>
    <row r="56" s="5" customFormat="true" ht="11.25" hidden="false" customHeight="true" outlineLevel="0" collapsed="false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6"/>
      <c r="AC56" s="6"/>
      <c r="AD56" s="6"/>
    </row>
    <row r="57" s="5" customFormat="true" ht="11.25" hidden="false" customHeight="true" outlineLevel="0" collapsed="false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6"/>
      <c r="AC57" s="6"/>
      <c r="AD57" s="6"/>
    </row>
    <row r="16777199" customFormat="false" ht="12.8" hidden="false" customHeight="true" outlineLevel="0" collapsed="false"/>
    <row r="16777200" customFormat="false" ht="12.8" hidden="false" customHeight="true" outlineLevel="0" collapsed="false"/>
    <row r="16777201" customFormat="false" ht="12.8" hidden="false" customHeight="true" outlineLevel="0" collapsed="false"/>
    <row r="16777202" customFormat="false" ht="12.8" hidden="false" customHeight="true" outlineLevel="0" collapsed="false"/>
    <row r="16777203" customFormat="false" ht="12.8" hidden="false" customHeight="true" outlineLevel="0" collapsed="false"/>
    <row r="16777204" customFormat="false" ht="12.8" hidden="false" customHeight="true" outlineLevel="0" collapsed="false"/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3">
    <mergeCell ref="A2:E2"/>
    <mergeCell ref="A6:E6"/>
    <mergeCell ref="A17:E1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>konovalovsv@corp.gidroogk.com</cp:lastModifiedBy>
  <dcterms:modified xsi:type="dcterms:W3CDTF">2025-12-26T16:10:28Z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